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jpdeloitte.sharepoint.com/sites/NAA2/Shared Documents/General/30_調査分析/99_様式（提出用）/01_要領関係/01_調達事務要領/01_標準例/07_契約書頭書/"/>
    </mc:Choice>
  </mc:AlternateContent>
  <xr:revisionPtr revIDLastSave="2" documentId="11_C1841D292187A3D48A8BFAA6EB7787BCCD60592A" xr6:coauthVersionLast="47" xr6:coauthVersionMax="47" xr10:uidLastSave="{BB1A1F19-D1F0-48D9-8BFD-57CBDB828351}"/>
  <bookViews>
    <workbookView xWindow="-120" yWindow="-120" windowWidth="29040" windowHeight="17520" tabRatio="838" xr2:uid="{00000000-000D-0000-FFFF-FFFF00000000}"/>
  </bookViews>
  <sheets>
    <sheet name="PJ3R4054_1" sheetId="39" r:id="rId1"/>
    <sheet name="基本情報_1_1" sheetId="40" r:id="rId2"/>
  </sheets>
  <definedNames>
    <definedName name="_1B1_" hidden="1">{#N/A,#N/A,FALSE,"ＨＢＳＣＳＳ";#N/A,#N/A,FALSE,"原価管理表平田倉庫";#N/A,#N/A,FALSE,"原価管理表 日立印刷";#N/A,#N/A,FALSE,"原価管理合計表"}</definedName>
    <definedName name="_xlnm._FilterDatabase" hidden="1">#REF!</definedName>
    <definedName name="_mp1" hidden="1">{#N/A,#N/A,FALSE,"見積ﾊﾟﾀｰﾝ1";#N/A,#N/A,FALSE,"見積ﾊﾟﾀｰﾝ1 (2)";#N/A,#N/A,FALSE,"見積ﾊﾟﾀｰﾝ1 (3)"}</definedName>
    <definedName name="_MP5400" hidden="1">{#N/A,#N/A,FALSE,"2050保守見積書";#N/A,#N/A,FALSE,"2050保守注文書"}</definedName>
    <definedName name="_OFS0092" hidden="1">{"'タイトル状態'!$A$7:$W$32"}</definedName>
    <definedName name="_Order1" hidden="1">255</definedName>
    <definedName name="_Regression_X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\C">#REF!</definedName>
    <definedName name="\D">#REF!</definedName>
    <definedName name="\F">#REF!</definedName>
    <definedName name="\G">#REF!</definedName>
    <definedName name="\H">#REF!</definedName>
    <definedName name="\L">#REF!</definedName>
    <definedName name="\M">#REF!</definedName>
    <definedName name="\P">#REF!</definedName>
    <definedName name="\R">#REF!</definedName>
    <definedName name="\S">#REF!</definedName>
    <definedName name="②" hidden="1">{"'Sheet1'!$A$1:$H$100"}</definedName>
    <definedName name="③" hidden="1">{"'Sheet1'!$A$1:$H$100"}</definedName>
    <definedName name="a">#REF!</definedName>
    <definedName name="aaa">#REF!</definedName>
    <definedName name="aaaa">#REF!</definedName>
    <definedName name="aaaaa" hidden="1">{#N/A,#N/A,FALSE,"見積ﾊﾟﾀｰﾝ1";#N/A,#N/A,FALSE,"見積ﾊﾟﾀｰﾝ1 (2)";#N/A,#N/A,FALSE,"見積ﾊﾟﾀｰﾝ1 (3)"}</definedName>
    <definedName name="aaaaaaaaa" hidden="1">{#N/A,#N/A,FALSE,"見積書";#N/A,#N/A,FALSE,"注文書"}</definedName>
    <definedName name="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aa" hidden="1">{#N/A,#N/A,FALSE,"2050保守見積書";#N/A,#N/A,FALSE,"2050保守注文書"}</definedName>
    <definedName name="aaaaaaaaaaaaaaaaaaaaaaaaa" hidden="1">{#N/A,#N/A,FALSE,"2050保守見積書";#N/A,#N/A,FALSE,"2050保守注文書"}</definedName>
    <definedName name="aaaaaaaaaaaaaaaaaaaaaaaaaaaa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aaaaaaaaaaaaaaaaaf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afffffffffff" hidden="1">{"'ＰＲＧ (2)'!$A$1:$I$1"}</definedName>
    <definedName name="affffffffffffffffffffffffffffff" hidden="1">{#N/A,#N/A,FALSE,"2050保守見積書";#N/A,#N/A,FALSE,"2050保守注文書"}</definedName>
    <definedName name="affsd" hidden="1">{"'Sheet2'!$B$4:$L$45"}</definedName>
    <definedName name="as" hidden="1">{#N/A,#N/A,FALSE,"見積ﾊﾟﾀｰﾝ1";#N/A,#N/A,FALSE,"見積ﾊﾟﾀｰﾝ1 (2)";#N/A,#N/A,FALSE,"見積ﾊﾟﾀｰﾝ1 (3)"}</definedName>
    <definedName name="asdasdasdasdasda" hidden="1">{#N/A,#N/A,FALSE,"2050保守見積書";#N/A,#N/A,FALSE,"2050保守注文書"}</definedName>
    <definedName name="B3_Click">#REF!</definedName>
    <definedName name="bbb">#REF!</definedName>
    <definedName name="bbbb">#REF!</definedName>
    <definedName name="ccc">#REF!</definedName>
    <definedName name="cccc">#REF!</definedName>
    <definedName name="close_hard">#REF!</definedName>
    <definedName name="_xlnm.Database">#REF!</definedName>
    <definedName name="database2">#REF!</definedName>
    <definedName name="ddd">#REF!</definedName>
    <definedName name="ddddd" hidden="1">{#N/A,#N/A,FALSE,"2050保守見積書";#N/A,#N/A,FALSE,"2050保守注文書"}</definedName>
    <definedName name="dsdd" hidden="1">{#N/A,#N/A,FALSE,"見積ﾊﾟﾀｰﾝ1";#N/A,#N/A,FALSE,"見積ﾊﾟﾀｰﾝ1 (2)";#N/A,#N/A,FALSE,"見積ﾊﾟﾀｰﾝ1 (3)"}</definedName>
    <definedName name="e" hidden="1">{"'Sheet1'!$A$1:$H$100"}</definedName>
    <definedName name="eee">#REF!</definedName>
    <definedName name="EEKOJIHI_new">#REF!</definedName>
    <definedName name="erttyttyftfyuyygyuyyyyy" hidden="1">{"'Sheet2'!$B$4:$L$45"}</definedName>
    <definedName name="etryrtyerty" hidden="1">{#N/A,#N/A,FALSE,"2050保守見積書";#N/A,#N/A,FALSE,"2050保守注文書"}</definedName>
    <definedName name="faa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fff">#REF!</definedName>
    <definedName name="ffff">#REF!</definedName>
    <definedName name="ffffdewer" hidden="1">{#N/A,#N/A,FALSE,"見積ﾊﾟﾀｰﾝ1";#N/A,#N/A,FALSE,"見積ﾊﾟﾀｰﾝ1 (2)";#N/A,#N/A,FALSE,"見積ﾊﾟﾀｰﾝ1 (3)"}</definedName>
    <definedName name="g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genk_app">#REF!</definedName>
    <definedName name="genk_hard">#REF!</definedName>
    <definedName name="gerge" hidden="1">{"'Sheet1'!$A$1:$H$100"}</definedName>
    <definedName name="gg" hidden="1">{#N/A,#N/A,FALSE,"見積書";#N/A,#N/A,FALSE,"注文書"}</definedName>
    <definedName name="ggg" hidden="1">{#N/A,#N/A,FALSE,"2050保守見積書";#N/A,#N/A,FALSE,"2050保守注文書"}</definedName>
    <definedName name="gggg">#REF!</definedName>
    <definedName name="gggggg" hidden="1">{#N/A,#N/A,FALSE,"2050保守見積書";#N/A,#N/A,FALSE,"2050保守注文書"}</definedName>
    <definedName name="ggggggggggg" hidden="1">{#N/A,#N/A,FALSE,"見積ﾊﾟﾀｰﾝ1";#N/A,#N/A,FALSE,"見積ﾊﾟﾀｰﾝ1 (2)";#N/A,#N/A,FALSE,"見積ﾊﾟﾀｰﾝ1 (3)"}</definedName>
    <definedName name="gggggggggggg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ｇｔれｇ" hidden="1">{"'Sheet1'!$A$1:$H$100"}</definedName>
    <definedName name="ＧＷメッセージ一覧" hidden="1">#REF!</definedName>
    <definedName name="H9000構成表案1_2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hhh">#REF!</definedName>
    <definedName name="ｈｒｈｒｔ" hidden="1">{"'Sheet1'!$A$1:$H$100"}</definedName>
    <definedName name="HTML_CodePage" hidden="1">932</definedName>
    <definedName name="HTML_Control" hidden="1">{"'Sheet1'!$A$1:$H$100"}</definedName>
    <definedName name="HTML_Description" hidden="1">"NEWマークは98/11以降に新たに発行されたマニュアル"</definedName>
    <definedName name="HTML_Email" hidden="1">"kkuraji@cisco.com"</definedName>
    <definedName name="HTML_Header" hidden="1">"日本語マニュアル発行状況(99/1/11現在)"</definedName>
    <definedName name="HTML_LastUpdate" hidden="1">"99/01/11"</definedName>
    <definedName name="HTML_LineAfter" hidden="1">TRUE</definedName>
    <definedName name="HTML_LineBefore" hidden="1">TRUE</definedName>
    <definedName name="HTML_Name" hidden="1">"エンジニアリング本部　蔵治"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"\\JP-TOKYO3\Engineering\Document\HP\Partner\jm_price_test.htm"</definedName>
    <definedName name="HTML_PathTemplate" hidden="1">"\\Jp-tokyo3\engineering\Document\HP\Partner\jm_price_base.htm"</definedName>
    <definedName name="HTML_Title" hidden="1">"発行済2"</definedName>
    <definedName name="ｈせてぇあ" hidden="1">{"'Sheet1'!$A$1:$H$100"}</definedName>
    <definedName name="iiiii" hidden="1">{#N/A,#N/A,FALSE,"2050保守見積書";#N/A,#N/A,FALSE,"2050保守注文書"}</definedName>
    <definedName name="J0">#REF!</definedName>
    <definedName name="jdj">#REF!</definedName>
    <definedName name="jjj">#REF!</definedName>
    <definedName name="jsjs">#REF!</definedName>
    <definedName name="kayahara">#REF!</definedName>
    <definedName name="lkj" hidden="1">{#N/A,#N/A,FALSE,"2050保守見積書";#N/A,#N/A,FALSE,"2050保守注文書"}</definedName>
    <definedName name="lll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ｌｌｌｌｌｌｌｌｌｌｌｌｌｌｌｌｌｌｌｌｌｌｌｌｌｌｌｌｌｌｌｌｌｌ" hidden="1">{"'Sheet1'!$A$1:$H$100"}</definedName>
    <definedName name="main_menu">#REF!</definedName>
    <definedName name="MIN">#REF!</definedName>
    <definedName name="mmm" hidden="1">{#N/A,#N/A,FALSE,"見積ﾊﾟﾀｰﾝ1";#N/A,#N/A,FALSE,"見積ﾊﾟﾀｰﾝ1 (2)";#N/A,#N/A,FALSE,"見積ﾊﾟﾀｰﾝ1 (3)"}</definedName>
    <definedName name="mp" hidden="1">{#N/A,#N/A,FALSE,"2050保守見積書";#N/A,#N/A,FALSE,"2050保守注文書"}</definedName>
    <definedName name="MP5400見" hidden="1">{#N/A,#N/A,FALSE,"見積ﾊﾟﾀｰﾝ1";#N/A,#N/A,FALSE,"見積ﾊﾟﾀｰﾝ1 (2)";#N/A,#N/A,FALSE,"見積ﾊﾟﾀｰﾝ1 (3)"}</definedName>
    <definedName name="NEW" hidden="1">{"'Sheet2'!$B$4:$L$45"}</definedName>
    <definedName name="oo" hidden="1">{#N/A,#N/A,FALSE,"見積書";#N/A,#N/A,FALSE,"注文書"}</definedName>
    <definedName name="ooo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oooooo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open_見積条件">#REF!</definedName>
    <definedName name="open_原価書">#REF!</definedName>
    <definedName name="open_取纏書">#REF!</definedName>
    <definedName name="ppp" hidden="1">{#N/A,#N/A,FALSE,"見積ﾊﾟﾀｰﾝ1";#N/A,#N/A,FALSE,"見積ﾊﾟﾀｰﾝ1 (2)";#N/A,#N/A,FALSE,"見積ﾊﾟﾀｰﾝ1 (3)"}</definedName>
    <definedName name="pppp" hidden="1">{#N/A,#N/A,FALSE,"2050保守見積書";#N/A,#N/A,FALSE,"2050保守注文書"}</definedName>
    <definedName name="ｐｐｐｐｐｐｐｐｐｐｐｐｐｐｐｐｐｐｐｐｐｐｐｐｐｐ" hidden="1">{"'Sheet1'!$A$1:$H$100"}</definedName>
    <definedName name="ＰＰ掛率">#REF!</definedName>
    <definedName name="Print_Area_MI">#REF!</definedName>
    <definedName name="ｑｑｑｑｑ" hidden="1">{"'タイトル状態'!$A$7:$W$32"}</definedName>
    <definedName name="ｑｑｑｑｑｑｑｑｑｑｑｑｑｑｑｑｑｑｑｑｑｑｑｑｑ" hidden="1">{"'Sheet1'!$A$1:$H$100"}</definedName>
    <definedName name="ｒｒｒｒｒｒｒｒｒｒｒｒｒｒｒｒｒ" hidden="1">{"'Sheet1'!$A$1:$H$100"}</definedName>
    <definedName name="ｒｒｒｒｒｒｒｒｒｒｒｒｒｒｒｒｒｒｒｒｒｒｒｒｒｒｒｒｒｒｒ" hidden="1">{"'Sheet1'!$A$1:$H$100"}</definedName>
    <definedName name="rtyertyeytert" hidden="1">{#N/A,#N/A,FALSE,"見積ﾊﾟﾀｰﾝ1";#N/A,#N/A,FALSE,"見積ﾊﾟﾀｰﾝ1 (2)";#N/A,#N/A,FALSE,"見積ﾊﾟﾀｰﾝ1 (3)"}</definedName>
    <definedName name="ryeryer" hidden="1">{#N/A,#N/A,FALSE,"見積ﾊﾟﾀｰﾝ1";#N/A,#N/A,FALSE,"見積ﾊﾟﾀｰﾝ1 (2)";#N/A,#N/A,FALSE,"見積ﾊﾟﾀｰﾝ1 (3)"}</definedName>
    <definedName name="sadf" hidden="1">{"'Sheet2'!$B$4:$L$45"}</definedName>
    <definedName name="SPL">#REF!</definedName>
    <definedName name="SSS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ｓｓｓｓ" hidden="1">{"'タイトル状態'!$A$7:$W$32"}</definedName>
    <definedName name="std">#REF!</definedName>
    <definedName name="ｔｔｔｔｔｔｔｔｔｔｔｔｔｔｔｔｔｔｔｔｔｔｔｔｔｔｔｔｔｔｔｔｔｔ" hidden="1">{"'Sheet1'!$A$1:$H$100"}</definedName>
    <definedName name="U_CD_積算TB">#REF!</definedName>
    <definedName name="uiuyiuyiui" hidden="1">{#N/A,#N/A,FALSE,"見積ﾊﾟﾀｰﾝ1";#N/A,#N/A,FALSE,"見積ﾊﾟﾀｰﾝ1 (2)";#N/A,#N/A,FALSE,"見積ﾊﾟﾀｰﾝ1 (3)"}</definedName>
    <definedName name="uiuyuyuyuyuyuyuyuyuyi" hidden="1">{#N/A,#N/A,FALSE,"見積ﾊﾟﾀｰﾝ1";#N/A,#N/A,FALSE,"見積ﾊﾟﾀｰﾝ1 (2)";#N/A,#N/A,FALSE,"見積ﾊﾟﾀｰﾝ1 (3)"}</definedName>
    <definedName name="uyuiyuiuy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KA" hidden="1">{"'Sheet1'!$A$1:$H$100"}</definedName>
    <definedName name="wrn.2050保守作業." hidden="1">{#N/A,#N/A,FALSE,"2050保守見積書";#N/A,#N/A,FALSE,"2050保守注文書"}</definedName>
    <definedName name="wrn.confshet.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wrn.HCDN_全印刷." hidden="1">{"HCDN_注釈以外",#N/A,FALSE,"10.0対応";"HCDN_注釈",#N/A,FALSE,"10.0対応";"HCDN_注釈以外",#N/A,FALSE,"9.0対応";"HCDN_注釈",#N/A,FALSE,"9.0対応";#N/A,#N/A,FALSE,"ﾏﾆｭｱﾙ一覧";#N/A,#N/A,FALSE,"ﾏﾆｭｱﾙ一覧 (2)"}</definedName>
    <definedName name="wrn.見積・注文." hidden="1">{#N/A,#N/A,FALSE,"見積書";#N/A,#N/A,FALSE,"注文書"}</definedName>
    <definedName name="wrn.構成ｶﾞｲﾄﾞ_全印刷." hidden="1">{"構成ｶﾞｲﾄﾞ_注釈以外",#N/A,FALSE,"10.0対応";"構成ｶﾞｲﾄﾞ_注釈",#N/A,FALSE,"10.0対応";"構成ｶﾞｲﾄﾞ_注釈以外",#N/A,FALSE,"9.0対応";"構成ｶﾞｲﾄﾞ_注釈",#N/A,FALSE,"9.0対応";#N/A,#N/A,FALSE,"マニュアル一覧表について";#N/A,#N/A,FALSE,"ﾏﾆｭｱﾙ一覧";#N/A,#N/A,FALSE,"ﾏﾆｭｱﾙ一覧 (2)";#N/A,#N/A,FALSE,"ﾏﾆｭｱﾙ一覧 (3)"}</definedName>
    <definedName name="wrn.全体." hidden="1">{"nendo 利用年度データ",#N/A,FALSE,"Sheet1"}</definedName>
    <definedName name="wrn.追加ＰＣ見積." hidden="1">{#N/A,#N/A,FALSE,"見積ﾊﾟﾀｰﾝ1";#N/A,#N/A,FALSE,"見積ﾊﾟﾀｰﾝ1 (2)";#N/A,#N/A,FALSE,"見積ﾊﾟﾀｰﾝ1 (3)"}</definedName>
    <definedName name="WWW" hidden="1">{"'Sheet1'!$A$1:$H$100"}</definedName>
    <definedName name="ｗｗｗｗｗｗｗｗｗｗｗｗｗｗｗｗｗｗｗｗｗ" hidden="1">{"'Sheet1'!$A$1:$H$100"}</definedName>
    <definedName name="x" hidden="1">{"'Sheet1'!$A$1:$H$100"}</definedName>
    <definedName name="y" hidden="1">{"'Sheet1'!$A$1:$H$100"}</definedName>
    <definedName name="yiyuiyuityity" hidden="1">{"'Sheet2'!$B$4:$L$45"}</definedName>
    <definedName name="ytrr" hidden="1">{#N/A,#N/A,FALSE,"2050保守見積書";#N/A,#N/A,FALSE,"2050保守注文書"}</definedName>
    <definedName name="ｙｙｙｙｙｙｙｙｙｙｙｙｙｙｙｙｙｙｙｙｙｙｙｙｙｙｙｙｙ" hidden="1">{"'Sheet1'!$A$1:$H$100"}</definedName>
    <definedName name="ｙじゅ" hidden="1">{"'Sheet1'!$A$1:$H$100"}</definedName>
    <definedName name="あ">#REF!</definedName>
    <definedName name="あ２３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Ｓ" hidden="1">{#N/A,#N/A,FALSE,"2050保守見積書";#N/A,#N/A,FALSE,"2050保守注文書"}</definedName>
    <definedName name="あｓｄ" hidden="1">{#N/A,#N/A,FALSE,"連絡先";#N/A,#N/A,FALSE,"ﾊｰﾄﾞｿﾌﾄ環境";#N/A,#N/A,FALSE,"IP･ﾌﾟﾛﾄｺﾙの設定";#N/A,#N/A,FALSE,"各種設定";#N/A,#N/A,FALSE,"OSPF";#N/A,#N/A,FALSE,"X25";#N/A,#N/A,FALSE,"FrameRelay";#N/A,#N/A,FALSE,"ATM"}</definedName>
    <definedName name="あああ" hidden="1">{"'Sheet1'!$A$1:$H$100"}</definedName>
    <definedName name="あああああ" hidden="1">{"'タイトル状態'!$A$7:$W$32"}</definedName>
    <definedName name="い" hidden="1">{"'タイトル状態'!$A$7:$W$32"}</definedName>
    <definedName name="いいいいいいいいいいいいいいいいいいいいいいいいいい" hidden="1">{"nendo 利用年度データ",#N/A,FALSE,"Sheet1"}</definedName>
    <definedName name="ｲﾝｽﾄｰﾙ７年">#REF!</definedName>
    <definedName name="ｲﾝｽﾄｰﾙ８年">#REF!</definedName>
    <definedName name="ｲﾝｽﾄｰﾙ９年">#REF!</definedName>
    <definedName name="ううううううううううううううううううううううううううう" hidden="1">{"'Sheet1'!$A$1:$H$100"}</definedName>
    <definedName name="えＤ" hidden="1">{#N/A,#N/A,FALSE,"見積ﾊﾟﾀｰﾝ1";#N/A,#N/A,FALSE,"見積ﾊﾟﾀｰﾝ1 (2)";#N/A,#N/A,FALSE,"見積ﾊﾟﾀｰﾝ1 (3)"}</definedName>
    <definedName name="お見積り" hidden="1">{#N/A,#N/A,FALSE,"見積ﾊﾟﾀｰﾝ1";#N/A,#N/A,FALSE,"見積ﾊﾟﾀｰﾝ1 (2)";#N/A,#N/A,FALSE,"見積ﾊﾟﾀｰﾝ1 (3)"}</definedName>
    <definedName name="げｇれ" hidden="1">{"'Sheet1'!$A$1:$H$100"}</definedName>
    <definedName name="サーバ台数">#REF!</definedName>
    <definedName name="ｻﾌﾞ与信" hidden="1">{#N/A,#N/A,FALSE,"見積ﾊﾟﾀｰﾝ1";#N/A,#N/A,FALSE,"見積ﾊﾟﾀｰﾝ1 (2)";#N/A,#N/A,FALSE,"見積ﾊﾟﾀｰﾝ1 (3)"}</definedName>
    <definedName name="さんえい" hidden="1">{"'表紙'!$A$1:$M$17"}</definedName>
    <definedName name="ｼｽﾃﾑ･ｴﾝｼﾞﾆｱﾘﾝｸﾞ７年">#REF!</definedName>
    <definedName name="ｼｽﾃﾑ･ｴﾝｼﾞﾆｱﾘﾝｸﾞ８年">#REF!</definedName>
    <definedName name="ｼｽﾃﾑ･ｴﾝｼﾞﾆｱﾘﾝｸﾞ９年">#REF!</definedName>
    <definedName name="じゅｊｔｄ" hidden="1">{"'Sheet1'!$A$1:$H$100"}</definedName>
    <definedName name="タスクドキュメント１" hidden="1">#REF!</definedName>
    <definedName name="ぬんづｔｄｎ" hidden="1">{"'Sheet1'!$A$1:$H$100"}</definedName>
    <definedName name="ハード掛率">#REF!</definedName>
    <definedName name="はせた" hidden="1">{"'Sheet1'!$A$1:$H$100"}</definedName>
    <definedName name="パック保守">#REF!</definedName>
    <definedName name="ﾌﾟﾛｸﾞﾗﾑ･ｻｰﾋﾞｽ７年">#REF!</definedName>
    <definedName name="ﾌﾟﾛｸﾞﾗﾑ･ｻｰﾋﾞｽ８年">#REF!</definedName>
    <definedName name="ﾌﾟﾛｸﾞﾗﾑ･ｻｰﾋﾞｽ９年">#REF!</definedName>
    <definedName name="ローカルメンテナンス" hidden="1">{"'タイトル状態'!$A$7:$W$32"}</definedName>
    <definedName name="ワクチン">#REF!</definedName>
    <definedName name="んｎ" hidden="1">{#N/A,#N/A,FALSE,"2050保守見積書";#N/A,#N/A,FALSE,"2050保守注文書"}</definedName>
    <definedName name="印刷">#REF!</definedName>
    <definedName name="印刷2">#REF!</definedName>
    <definedName name="価格">#REF!</definedName>
    <definedName name="価格表">#REF!</definedName>
    <definedName name="関連表" hidden="1">#REF!</definedName>
    <definedName name="基本ＳＥ７年">#REF!</definedName>
    <definedName name="基本ＳＥ８年">#REF!</definedName>
    <definedName name="基本ＳＥ９年">#REF!</definedName>
    <definedName name="金額">#REF!</definedName>
    <definedName name="計算機ｺｰﾄﾞ">#REF!</definedName>
    <definedName name="戸籍証明書発行件数">#REF!</definedName>
    <definedName name="算定表最終" hidden="1">{"'表紙'!$A$1:$M$17"}</definedName>
    <definedName name="支所数">#REF!</definedName>
    <definedName name="支所端末台数">#REF!</definedName>
    <definedName name="事業名称一覧">#REF!</definedName>
    <definedName name="社内取纏７年">#REF!</definedName>
    <definedName name="社内取纏８年">#REF!</definedName>
    <definedName name="社内取纏９年">#REF!</definedName>
    <definedName name="週間発注" hidden="1">{"'タイトル状態'!$A$7:$W$32"}</definedName>
    <definedName name="除籍_改製原戸籍数">#REF!</definedName>
    <definedName name="進捗">#REF!</definedName>
    <definedName name="推奨機種">#REF!</definedName>
    <definedName name="数量">#REF!</definedName>
    <definedName name="製造原価">#REF!</definedName>
    <definedName name="製品種目">#REF!</definedName>
    <definedName name="設定">#REF!</definedName>
    <definedName name="単価">#REF!</definedName>
    <definedName name="提出値">#REF!</definedName>
    <definedName name="導入時期う" hidden="1">#REF!</definedName>
    <definedName name="届出事件数総数">#REF!</definedName>
    <definedName name="年間消除件数">#REF!</definedName>
    <definedName name="非本籍人届出件数">#REF!</definedName>
    <definedName name="表紙入力">"フォーム 1"</definedName>
    <definedName name="本庁端末台数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2" i="39" l="1"/>
  <c r="C31" i="39"/>
  <c r="B31" i="39"/>
  <c r="A1" i="39"/>
  <c r="D18" i="39"/>
  <c r="D17" i="39"/>
  <c r="D16" i="39"/>
  <c r="B36" i="39"/>
  <c r="B35" i="39"/>
  <c r="B34" i="39"/>
  <c r="B33" i="39"/>
  <c r="C30" i="39"/>
  <c r="B30" i="39"/>
  <c r="C29" i="39"/>
  <c r="B29" i="39"/>
  <c r="B28" i="39"/>
  <c r="B26" i="39"/>
  <c r="B25" i="39"/>
  <c r="B24" i="39"/>
  <c r="E23" i="39"/>
  <c r="B23" i="39"/>
  <c r="B21" i="39"/>
  <c r="B15" i="39"/>
  <c r="A9" i="39"/>
  <c r="A5" i="39"/>
</calcChain>
</file>

<file path=xl/sharedStrings.xml><?xml version="1.0" encoding="utf-8"?>
<sst xmlns="http://schemas.openxmlformats.org/spreadsheetml/2006/main" count="117" uniqueCount="104">
  <si>
    <t>成田国際空港株式会社</t>
    <phoneticPr fontId="9"/>
  </si>
  <si>
    <t>支払条件</t>
    <phoneticPr fontId="9"/>
  </si>
  <si>
    <t>契約条項</t>
    <phoneticPr fontId="9"/>
  </si>
  <si>
    <t>代表取締役社長</t>
    <phoneticPr fontId="9"/>
  </si>
  <si>
    <t>千葉県成田市古込字古込１番地１</t>
    <phoneticPr fontId="9"/>
  </si>
  <si>
    <t>成田国際空港株式会社の指定する場所</t>
    <phoneticPr fontId="9"/>
  </si>
  <si>
    <t>契約金額</t>
    <phoneticPr fontId="9"/>
  </si>
  <si>
    <t>部分払い</t>
    <phoneticPr fontId="9"/>
  </si>
  <si>
    <t>契　　　約　　　書</t>
    <phoneticPr fontId="9"/>
  </si>
  <si>
    <t>発注者　　</t>
    <phoneticPr fontId="9"/>
  </si>
  <si>
    <t>所在地</t>
    <phoneticPr fontId="9"/>
  </si>
  <si>
    <t>商号又は名称</t>
    <phoneticPr fontId="9"/>
  </si>
  <si>
    <t>代表者</t>
    <phoneticPr fontId="9"/>
  </si>
  <si>
    <t>印</t>
    <phoneticPr fontId="9"/>
  </si>
  <si>
    <t>受注者</t>
    <phoneticPr fontId="9"/>
  </si>
  <si>
    <t>案件名称</t>
    <phoneticPr fontId="9"/>
  </si>
  <si>
    <t>履行場所</t>
    <phoneticPr fontId="9"/>
  </si>
  <si>
    <t>契約期間</t>
    <phoneticPr fontId="9"/>
  </si>
  <si>
    <t>から</t>
    <phoneticPr fontId="9"/>
  </si>
  <si>
    <t>まで</t>
    <phoneticPr fontId="9"/>
  </si>
  <si>
    <t>（ただし、税法の改正により消費税の税率が変動した場合には、改正以降における消費税等相当額は変動後の税率により計算する。）</t>
    <phoneticPr fontId="9"/>
  </si>
  <si>
    <t>契約保証金</t>
    <phoneticPr fontId="9"/>
  </si>
  <si>
    <t>前払金</t>
    <phoneticPr fontId="9"/>
  </si>
  <si>
    <t>出来形払</t>
    <phoneticPr fontId="9"/>
  </si>
  <si>
    <t>備　考</t>
    <phoneticPr fontId="9"/>
  </si>
  <si>
    <t>契約日</t>
  </si>
  <si>
    <t>決裁者名</t>
  </si>
  <si>
    <t>所在地</t>
  </si>
  <si>
    <t>契約者・商号又は名称</t>
  </si>
  <si>
    <t>代表者</t>
  </si>
  <si>
    <t>案件名称</t>
  </si>
  <si>
    <t>契約期間（開始日）</t>
  </si>
  <si>
    <t>契約期間（終了日）</t>
  </si>
  <si>
    <t>契約金額（税込み）</t>
  </si>
  <si>
    <t>消費税額</t>
  </si>
  <si>
    <t>契約保証金（コード）</t>
  </si>
  <si>
    <t>契約保証金</t>
  </si>
  <si>
    <t>契約保証金（金額）</t>
  </si>
  <si>
    <t>支払条件(契約書頭書)（コード）</t>
  </si>
  <si>
    <t>支払条件(契約書頭書)</t>
  </si>
  <si>
    <t>前払金適用区分（コード）</t>
  </si>
  <si>
    <t>前払金適用区分</t>
  </si>
  <si>
    <t>支払条件（コード）</t>
  </si>
  <si>
    <t>支払条件</t>
  </si>
  <si>
    <t>部分払い回数</t>
  </si>
  <si>
    <t>契約条項②（コード）</t>
  </si>
  <si>
    <t>契約条項②</t>
  </si>
  <si>
    <t>契約条項①（コード）</t>
  </si>
  <si>
    <t>契約条項①</t>
  </si>
  <si>
    <t>建設リサイクル法対象（コード）</t>
  </si>
  <si>
    <t>建設リサイクル法対象</t>
  </si>
  <si>
    <t>建築士法第２２条の３の３対象（コード）</t>
  </si>
  <si>
    <t>建築士法第２２条の３の３対象</t>
  </si>
  <si>
    <t>非課税額</t>
  </si>
  <si>
    <t>申請事業所所在地都道府県名称</t>
  </si>
  <si>
    <t>申請事業所所在地市区町村名称</t>
  </si>
  <si>
    <t>申請事業所所在地字等</t>
  </si>
  <si>
    <t>申請事業所代表者氏名</t>
  </si>
  <si>
    <t>代表者氏名</t>
  </si>
  <si>
    <t>本社（店）所在地都道府県名称</t>
  </si>
  <si>
    <t>本社（店）所在地市区町村名称</t>
  </si>
  <si>
    <t>本社（店）所在地字等</t>
  </si>
  <si>
    <t>JV登録通番</t>
  </si>
  <si>
    <t>構成員業者番号</t>
  </si>
  <si>
    <t>申請事業所区分（コード）</t>
  </si>
  <si>
    <t>申請事業所区分</t>
  </si>
  <si>
    <t>本店　商号又は名称</t>
  </si>
  <si>
    <t>申請事業所名</t>
  </si>
  <si>
    <t>藤井直樹</t>
  </si>
  <si>
    <t>神奈川県　横浜市戸塚区　品濃町</t>
  </si>
  <si>
    <t>テストJV業者</t>
  </si>
  <si>
    <t>山田もも</t>
  </si>
  <si>
    <t>テスト4(JV業者)</t>
  </si>
  <si>
    <t>13200</t>
  </si>
  <si>
    <t>1200</t>
  </si>
  <si>
    <t>01</t>
  </si>
  <si>
    <t>10分の3以上</t>
  </si>
  <si>
    <t>70000</t>
  </si>
  <si>
    <t>1000</t>
  </si>
  <si>
    <t>月締支払　末日締（翌月第2営業日内請求）　翌月25日払</t>
  </si>
  <si>
    <t>0</t>
  </si>
  <si>
    <t>不適用</t>
  </si>
  <si>
    <t>1</t>
  </si>
  <si>
    <t>完成払</t>
  </si>
  <si>
    <t>06</t>
  </si>
  <si>
    <t>警備業務契約条項</t>
  </si>
  <si>
    <t>工事請負契約条項</t>
  </si>
  <si>
    <t>対象外</t>
  </si>
  <si>
    <t>対象</t>
  </si>
  <si>
    <t>埼玉県</t>
  </si>
  <si>
    <t>さいたま市浦和区</t>
  </si>
  <si>
    <t>岸町</t>
  </si>
  <si>
    <t>テスト</t>
  </si>
  <si>
    <t>000000001</t>
  </si>
  <si>
    <t>2</t>
  </si>
  <si>
    <t>事業所申請</t>
  </si>
  <si>
    <t>日立システムズ</t>
  </si>
  <si>
    <t>さいたま市大宮区</t>
    <rPh sb="5" eb="7">
      <t>オオミヤ</t>
    </rPh>
    <phoneticPr fontId="9"/>
  </si>
  <si>
    <t>契約番号（文書番号）</t>
  </si>
  <si>
    <t>2025年度00100001</t>
  </si>
  <si>
    <t>07</t>
    <phoneticPr fontId="9"/>
  </si>
  <si>
    <t>3</t>
    <phoneticPr fontId="9"/>
  </si>
  <si>
    <t>標準例８（調達事務要領第45条関係）</t>
  </si>
  <si>
    <t>〇〇</t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</si>
</sst>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4" x14ac:knownFonts="1">
    <font>
      <sz val="10"/>
      <color theme="1"/>
      <name val="ＭＳ Ｐゴシック"/>
      <family val="2"/>
      <charset val="128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0"/>
      <name val="MS UI Gothic"/>
      <family val="3"/>
      <charset val="128"/>
    </font>
    <font>
      <sz val="10.5"/>
      <color theme="1"/>
      <name val="ＭＳ Ｐゴシック"/>
      <family val="3"/>
      <charset val="128"/>
    </font>
    <font>
      <sz val="10.5"/>
      <color theme="1"/>
      <name val="ＭＳ 明朝"/>
      <family val="1"/>
      <charset val="128"/>
    </font>
    <font>
      <sz val="10.5"/>
      <color theme="1"/>
      <name val="Meiryo UI"/>
      <family val="3"/>
      <charset val="128"/>
    </font>
    <font>
      <b/>
      <sz val="10.5"/>
      <color theme="1"/>
      <name val="Meiryo UI"/>
      <family val="3"/>
      <charset val="128"/>
    </font>
    <font>
      <sz val="10.5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b/>
      <sz val="15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.5"/>
      <color rgb="FF000000"/>
      <name val="ＭＳ Ｐゴシック"/>
      <family val="3"/>
      <charset val="128"/>
    </font>
    <font>
      <sz val="11"/>
      <color theme="1"/>
      <name val="HG丸ｺﾞｼｯｸM-PRO"/>
      <family val="2"/>
      <charset val="128"/>
    </font>
    <font>
      <sz val="11"/>
      <color indexed="8"/>
      <name val="游ゴシック"/>
      <family val="2"/>
      <scheme val="minor"/>
    </font>
    <font>
      <sz val="10.5"/>
      <color rgb="FFFF000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8">
    <xf numFmtId="0" fontId="0" fillId="0" borderId="0">
      <alignment vertical="center"/>
    </xf>
    <xf numFmtId="0" fontId="10" fillId="0" borderId="0"/>
    <xf numFmtId="0" fontId="10" fillId="0" borderId="0">
      <alignment vertical="center"/>
    </xf>
    <xf numFmtId="0" fontId="11" fillId="0" borderId="0">
      <alignment vertical="center"/>
    </xf>
    <xf numFmtId="38" fontId="1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7" fillId="0" borderId="0">
      <alignment vertical="center"/>
    </xf>
    <xf numFmtId="0" fontId="21" fillId="0" borderId="0">
      <alignment vertical="center"/>
    </xf>
    <xf numFmtId="0" fontId="17" fillId="0" borderId="0">
      <alignment vertical="center"/>
    </xf>
    <xf numFmtId="0" fontId="22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49" fontId="0" fillId="0" borderId="0" xfId="0" applyNumberFormat="1" applyAlignment="1"/>
    <xf numFmtId="0" fontId="13" fillId="0" borderId="0" xfId="17" applyFont="1">
      <alignment vertical="center"/>
    </xf>
    <xf numFmtId="0" fontId="14" fillId="0" borderId="0" xfId="17" applyFont="1">
      <alignment vertical="center"/>
    </xf>
    <xf numFmtId="0" fontId="15" fillId="0" borderId="0" xfId="17" applyFont="1">
      <alignment vertical="center"/>
    </xf>
    <xf numFmtId="14" fontId="0" fillId="0" borderId="0" xfId="0" applyNumberFormat="1" applyAlignment="1"/>
    <xf numFmtId="0" fontId="0" fillId="0" borderId="0" xfId="0" applyAlignment="1"/>
    <xf numFmtId="0" fontId="0" fillId="2" borderId="0" xfId="0" applyFill="1">
      <alignment vertical="center"/>
    </xf>
    <xf numFmtId="0" fontId="12" fillId="0" borderId="9" xfId="17" applyFont="1" applyFill="1" applyBorder="1">
      <alignment vertical="center"/>
    </xf>
    <xf numFmtId="0" fontId="12" fillId="0" borderId="6" xfId="17" applyFont="1" applyFill="1" applyBorder="1">
      <alignment vertical="center"/>
    </xf>
    <xf numFmtId="0" fontId="12" fillId="0" borderId="10" xfId="17" applyFont="1" applyFill="1" applyBorder="1">
      <alignment vertical="center"/>
    </xf>
    <xf numFmtId="0" fontId="12" fillId="0" borderId="0" xfId="17" applyFont="1" applyFill="1">
      <alignment vertical="center"/>
    </xf>
    <xf numFmtId="0" fontId="12" fillId="0" borderId="11" xfId="17" applyFont="1" applyFill="1" applyBorder="1">
      <alignment vertical="center"/>
    </xf>
    <xf numFmtId="0" fontId="16" fillId="0" borderId="0" xfId="17" applyFont="1" applyFill="1">
      <alignment vertical="center"/>
    </xf>
    <xf numFmtId="0" fontId="19" fillId="0" borderId="0" xfId="17" applyFont="1" applyFill="1">
      <alignment vertical="center"/>
    </xf>
    <xf numFmtId="49" fontId="12" fillId="0" borderId="0" xfId="17" applyNumberFormat="1" applyFont="1" applyFill="1">
      <alignment vertical="center"/>
    </xf>
    <xf numFmtId="0" fontId="12" fillId="0" borderId="0" xfId="17" applyFont="1" applyFill="1" applyAlignment="1">
      <alignment horizontal="left" vertical="center" indent="1"/>
    </xf>
    <xf numFmtId="0" fontId="16" fillId="0" borderId="12" xfId="17" applyFont="1" applyFill="1" applyBorder="1" applyAlignment="1">
      <alignment horizontal="center" vertical="center"/>
    </xf>
    <xf numFmtId="0" fontId="16" fillId="0" borderId="14" xfId="17" applyFont="1" applyFill="1" applyBorder="1" applyAlignment="1">
      <alignment horizontal="center" vertical="center"/>
    </xf>
    <xf numFmtId="0" fontId="12" fillId="0" borderId="4" xfId="17" applyFont="1" applyFill="1" applyBorder="1" applyAlignment="1">
      <alignment horizontal="center" vertical="center"/>
    </xf>
    <xf numFmtId="0" fontId="12" fillId="0" borderId="4" xfId="17" applyFont="1" applyFill="1" applyBorder="1">
      <alignment vertical="center"/>
    </xf>
    <xf numFmtId="0" fontId="12" fillId="0" borderId="7" xfId="17" applyFont="1" applyFill="1" applyBorder="1">
      <alignment vertical="center"/>
    </xf>
    <xf numFmtId="0" fontId="12" fillId="0" borderId="1" xfId="17" applyFont="1" applyFill="1" applyBorder="1" applyAlignment="1">
      <alignment horizontal="center" vertical="center"/>
    </xf>
    <xf numFmtId="0" fontId="12" fillId="0" borderId="2" xfId="17" applyFont="1" applyFill="1" applyBorder="1" applyAlignment="1">
      <alignment horizontal="left" vertical="center"/>
    </xf>
    <xf numFmtId="0" fontId="12" fillId="0" borderId="13" xfId="17" applyFont="1" applyFill="1" applyBorder="1" applyAlignment="1">
      <alignment horizontal="left" vertical="center"/>
    </xf>
    <xf numFmtId="0" fontId="12" fillId="0" borderId="16" xfId="17" applyFont="1" applyFill="1" applyBorder="1">
      <alignment vertical="center"/>
    </xf>
    <xf numFmtId="0" fontId="12" fillId="0" borderId="8" xfId="17" applyFont="1" applyFill="1" applyBorder="1">
      <alignment vertical="center"/>
    </xf>
    <xf numFmtId="0" fontId="12" fillId="0" borderId="17" xfId="17" applyFont="1" applyFill="1" applyBorder="1">
      <alignment vertical="center"/>
    </xf>
    <xf numFmtId="0" fontId="23" fillId="0" borderId="6" xfId="0" applyFont="1" applyBorder="1" applyAlignment="1">
      <alignment horizontal="right" vertical="center"/>
    </xf>
    <xf numFmtId="0" fontId="12" fillId="0" borderId="12" xfId="17" applyFont="1" applyFill="1" applyBorder="1" applyAlignment="1">
      <alignment horizontal="center" vertical="center"/>
    </xf>
    <xf numFmtId="0" fontId="12" fillId="0" borderId="1" xfId="17" applyFont="1" applyFill="1" applyBorder="1" applyAlignment="1">
      <alignment horizontal="left" vertical="center" wrapText="1" indent="1"/>
    </xf>
    <xf numFmtId="0" fontId="12" fillId="0" borderId="2" xfId="17" applyFont="1" applyFill="1" applyBorder="1" applyAlignment="1">
      <alignment horizontal="left" vertical="center" wrapText="1" indent="1"/>
    </xf>
    <xf numFmtId="0" fontId="12" fillId="0" borderId="13" xfId="17" applyFont="1" applyFill="1" applyBorder="1" applyAlignment="1">
      <alignment horizontal="left" vertical="center" wrapText="1" indent="1"/>
    </xf>
    <xf numFmtId="0" fontId="16" fillId="0" borderId="2" xfId="0" applyFont="1" applyFill="1" applyBorder="1" applyAlignment="1">
      <alignment horizontal="left" vertical="center"/>
    </xf>
    <xf numFmtId="0" fontId="16" fillId="0" borderId="13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/>
    </xf>
    <xf numFmtId="0" fontId="20" fillId="0" borderId="13" xfId="0" applyFont="1" applyFill="1" applyBorder="1" applyAlignment="1">
      <alignment horizontal="left" vertical="center"/>
    </xf>
    <xf numFmtId="49" fontId="12" fillId="0" borderId="1" xfId="17" applyNumberFormat="1" applyFont="1" applyFill="1" applyBorder="1" applyAlignment="1">
      <alignment horizontal="left" vertical="center" wrapText="1" indent="1"/>
    </xf>
    <xf numFmtId="49" fontId="12" fillId="0" borderId="1" xfId="17" applyNumberFormat="1" applyFont="1" applyFill="1" applyBorder="1" applyAlignment="1">
      <alignment horizontal="left" vertical="center" indent="1"/>
    </xf>
    <xf numFmtId="0" fontId="12" fillId="0" borderId="2" xfId="17" applyFont="1" applyFill="1" applyBorder="1" applyAlignment="1">
      <alignment horizontal="left" vertical="center" indent="1"/>
    </xf>
    <xf numFmtId="0" fontId="12" fillId="0" borderId="13" xfId="17" applyFont="1" applyFill="1" applyBorder="1" applyAlignment="1">
      <alignment horizontal="left" vertical="center" indent="1"/>
    </xf>
    <xf numFmtId="0" fontId="18" fillId="0" borderId="10" xfId="17" applyFont="1" applyFill="1" applyBorder="1" applyAlignment="1">
      <alignment horizontal="center" vertical="center"/>
    </xf>
    <xf numFmtId="0" fontId="18" fillId="0" borderId="0" xfId="17" applyFont="1" applyFill="1" applyAlignment="1">
      <alignment horizontal="center" vertical="center"/>
    </xf>
    <xf numFmtId="0" fontId="18" fillId="0" borderId="11" xfId="17" applyFont="1" applyFill="1" applyBorder="1" applyAlignment="1">
      <alignment horizontal="center" vertical="center"/>
    </xf>
    <xf numFmtId="0" fontId="12" fillId="0" borderId="10" xfId="17" applyFont="1" applyFill="1" applyBorder="1" applyAlignment="1">
      <alignment vertical="center" wrapText="1"/>
    </xf>
    <xf numFmtId="0" fontId="12" fillId="0" borderId="0" xfId="17" applyFont="1" applyFill="1" applyAlignment="1">
      <alignment vertical="center" wrapText="1"/>
    </xf>
    <xf numFmtId="0" fontId="12" fillId="0" borderId="11" xfId="17" applyFont="1" applyFill="1" applyBorder="1" applyAlignment="1">
      <alignment vertical="center" wrapText="1"/>
    </xf>
    <xf numFmtId="49" fontId="12" fillId="0" borderId="0" xfId="17" applyNumberFormat="1" applyFont="1" applyFill="1" applyAlignment="1">
      <alignment horizontal="left" vertical="center"/>
    </xf>
    <xf numFmtId="0" fontId="12" fillId="0" borderId="0" xfId="17" applyFont="1" applyFill="1" applyAlignment="1">
      <alignment horizontal="left" vertical="center"/>
    </xf>
    <xf numFmtId="0" fontId="12" fillId="0" borderId="1" xfId="17" applyFont="1" applyFill="1" applyBorder="1" applyAlignment="1">
      <alignment horizontal="left" vertical="center" indent="1"/>
    </xf>
    <xf numFmtId="0" fontId="12" fillId="0" borderId="1" xfId="17" applyFont="1" applyFill="1" applyBorder="1" applyAlignment="1">
      <alignment horizontal="center" vertical="center"/>
    </xf>
    <xf numFmtId="0" fontId="12" fillId="0" borderId="2" xfId="17" applyFont="1" applyFill="1" applyBorder="1" applyAlignment="1">
      <alignment horizontal="center" vertical="center"/>
    </xf>
    <xf numFmtId="0" fontId="16" fillId="0" borderId="14" xfId="17" applyFont="1" applyFill="1" applyBorder="1" applyAlignment="1">
      <alignment horizontal="center" vertical="center"/>
    </xf>
    <xf numFmtId="0" fontId="16" fillId="0" borderId="15" xfId="17" applyFont="1" applyFill="1" applyBorder="1" applyAlignment="1">
      <alignment horizontal="center" vertical="center"/>
    </xf>
    <xf numFmtId="6" fontId="12" fillId="0" borderId="3" xfId="17" applyNumberFormat="1" applyFont="1" applyFill="1" applyBorder="1" applyAlignment="1">
      <alignment horizontal="left" indent="1"/>
    </xf>
    <xf numFmtId="49" fontId="12" fillId="0" borderId="4" xfId="17" applyNumberFormat="1" applyFont="1" applyFill="1" applyBorder="1" applyAlignment="1">
      <alignment horizontal="left" indent="1"/>
    </xf>
    <xf numFmtId="49" fontId="12" fillId="0" borderId="7" xfId="17" applyNumberFormat="1" applyFont="1" applyFill="1" applyBorder="1" applyAlignment="1">
      <alignment horizontal="left" indent="1"/>
    </xf>
    <xf numFmtId="0" fontId="16" fillId="0" borderId="5" xfId="0" applyFont="1" applyFill="1" applyBorder="1" applyAlignment="1">
      <alignment horizontal="left"/>
    </xf>
    <xf numFmtId="0" fontId="16" fillId="0" borderId="0" xfId="0" applyFont="1" applyFill="1" applyAlignment="1">
      <alignment horizontal="left"/>
    </xf>
    <xf numFmtId="0" fontId="16" fillId="0" borderId="11" xfId="0" applyFont="1" applyFill="1" applyBorder="1" applyAlignment="1">
      <alignment horizontal="left"/>
    </xf>
    <xf numFmtId="0" fontId="12" fillId="0" borderId="5" xfId="17" applyFont="1" applyFill="1" applyBorder="1" applyAlignment="1">
      <alignment horizontal="left" vertical="top" wrapText="1"/>
    </xf>
    <xf numFmtId="0" fontId="12" fillId="0" borderId="0" xfId="17" applyFont="1" applyFill="1" applyAlignment="1">
      <alignment horizontal="left" vertical="top" wrapText="1"/>
    </xf>
    <xf numFmtId="0" fontId="12" fillId="0" borderId="11" xfId="17" applyFont="1" applyFill="1" applyBorder="1" applyAlignment="1">
      <alignment horizontal="left" vertical="top" wrapText="1"/>
    </xf>
  </cellXfs>
  <cellStyles count="18">
    <cellStyle name="桁区切り 2" xfId="4" xr:uid="{00000000-0005-0000-0000-000000000000}"/>
    <cellStyle name="桁区切り 3" xfId="6" xr:uid="{00000000-0005-0000-0000-000001000000}"/>
    <cellStyle name="標準" xfId="0" builtinId="0"/>
    <cellStyle name="標準 2" xfId="1" xr:uid="{00000000-0005-0000-0000-000003000000}"/>
    <cellStyle name="標準 2 2" xfId="13" xr:uid="{00000000-0005-0000-0000-000004000000}"/>
    <cellStyle name="標準 2 3" xfId="15" xr:uid="{00000000-0005-0000-0000-000005000000}"/>
    <cellStyle name="標準 3" xfId="2" xr:uid="{00000000-0005-0000-0000-000006000000}"/>
    <cellStyle name="標準 4" xfId="3" xr:uid="{00000000-0005-0000-0000-000007000000}"/>
    <cellStyle name="標準 5" xfId="5" xr:uid="{00000000-0005-0000-0000-000008000000}"/>
    <cellStyle name="標準 5 2" xfId="8" xr:uid="{00000000-0005-0000-0000-000009000000}"/>
    <cellStyle name="標準 5 2 2" xfId="10" xr:uid="{00000000-0005-0000-0000-00000A000000}"/>
    <cellStyle name="標準 5 2 2 2" xfId="11" xr:uid="{00000000-0005-0000-0000-00000B000000}"/>
    <cellStyle name="標準 5 2 2 2 2" xfId="12" xr:uid="{00000000-0005-0000-0000-00000C000000}"/>
    <cellStyle name="標準 5 3" xfId="14" xr:uid="{00000000-0005-0000-0000-00000D000000}"/>
    <cellStyle name="標準 5 4" xfId="17" xr:uid="{00000000-0005-0000-0000-00000E000000}"/>
    <cellStyle name="標準 6" xfId="7" xr:uid="{00000000-0005-0000-0000-00000F000000}"/>
    <cellStyle name="標準 6 2" xfId="9" xr:uid="{00000000-0005-0000-0000-000010000000}"/>
    <cellStyle name="標準 7" xfId="16" xr:uid="{00000000-0005-0000-0000-000011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3"/>
  <sheetViews>
    <sheetView tabSelected="1" view="pageBreakPreview" zoomScaleNormal="85" zoomScaleSheetLayoutView="100" workbookViewId="0"/>
  </sheetViews>
  <sheetFormatPr defaultColWidth="10" defaultRowHeight="20.100000000000001" customHeight="1" x14ac:dyDescent="0.15"/>
  <cols>
    <col min="1" max="1" width="15.42578125" style="2" customWidth="1"/>
    <col min="2" max="2" width="6.28515625" style="2" customWidth="1"/>
    <col min="3" max="3" width="18.42578125" style="2" customWidth="1"/>
    <col min="4" max="4" width="5.7109375" style="2" customWidth="1"/>
    <col min="5" max="5" width="11.7109375" style="2" customWidth="1"/>
    <col min="6" max="6" width="12.85546875" style="2" customWidth="1"/>
    <col min="7" max="7" width="10.7109375" style="2" customWidth="1"/>
    <col min="8" max="8" width="9.7109375" style="2" customWidth="1"/>
    <col min="9" max="16384" width="10" style="2"/>
  </cols>
  <sheetData>
    <row r="1" spans="1:16" ht="20.100000000000001" customHeight="1" x14ac:dyDescent="0.15">
      <c r="A1" s="8" t="str">
        <f>基本情報_1_1!AR2</f>
        <v>2025年度00100001</v>
      </c>
      <c r="B1" s="9"/>
      <c r="C1" s="9"/>
      <c r="D1" s="9"/>
      <c r="E1" s="9"/>
      <c r="F1" s="9"/>
      <c r="G1" s="9"/>
      <c r="H1" s="28" t="s">
        <v>102</v>
      </c>
    </row>
    <row r="2" spans="1:16" ht="15" customHeight="1" x14ac:dyDescent="0.15">
      <c r="A2" s="10"/>
      <c r="B2" s="11"/>
      <c r="C2" s="11"/>
      <c r="D2" s="11"/>
      <c r="E2" s="11"/>
      <c r="F2" s="11"/>
      <c r="G2" s="11"/>
      <c r="H2" s="12"/>
    </row>
    <row r="3" spans="1:16" ht="20.100000000000001" customHeight="1" x14ac:dyDescent="0.15">
      <c r="A3" s="41" t="s">
        <v>8</v>
      </c>
      <c r="B3" s="42"/>
      <c r="C3" s="42"/>
      <c r="D3" s="42"/>
      <c r="E3" s="42"/>
      <c r="F3" s="42"/>
      <c r="G3" s="42"/>
      <c r="H3" s="43"/>
    </row>
    <row r="4" spans="1:16" ht="15" customHeight="1" x14ac:dyDescent="0.15">
      <c r="A4" s="10"/>
      <c r="B4" s="11"/>
      <c r="C4" s="11"/>
      <c r="D4" s="11"/>
      <c r="E4" s="11"/>
      <c r="F4" s="11"/>
      <c r="G4" s="11"/>
      <c r="H4" s="12"/>
    </row>
    <row r="5" spans="1:16" ht="20.100000000000001" customHeight="1" x14ac:dyDescent="0.15">
      <c r="A5" s="44" t="str">
        <f>"発注者と受注者は、以下の明細及び別紙契約条項について、"&amp;TEXT(基本情報_1_1!A2,"yyyy年mm月dd日")&amp;"付の合意に基づいて契約を締結するものとする。また、本契約の証として本書２通を作成し、当事者記名押印の上、各自１通を保有する。"</f>
        <v>発注者と受注者は、以下の明細及び別紙契約条項について、2025年10月07日付の合意に基づいて契約を締結するものとする。また、本契約の証として本書２通を作成し、当事者記名押印の上、各自１通を保有する。</v>
      </c>
      <c r="B5" s="45"/>
      <c r="C5" s="45"/>
      <c r="D5" s="45"/>
      <c r="E5" s="45"/>
      <c r="F5" s="45"/>
      <c r="G5" s="45"/>
      <c r="H5" s="46"/>
    </row>
    <row r="6" spans="1:16" ht="20.100000000000001" customHeight="1" x14ac:dyDescent="0.15">
      <c r="A6" s="44"/>
      <c r="B6" s="45"/>
      <c r="C6" s="45"/>
      <c r="D6" s="45"/>
      <c r="E6" s="45"/>
      <c r="F6" s="45"/>
      <c r="G6" s="45"/>
      <c r="H6" s="46"/>
    </row>
    <row r="7" spans="1:16" ht="20.100000000000001" customHeight="1" x14ac:dyDescent="0.15">
      <c r="A7" s="44"/>
      <c r="B7" s="45"/>
      <c r="C7" s="45"/>
      <c r="D7" s="45"/>
      <c r="E7" s="45"/>
      <c r="F7" s="45"/>
      <c r="G7" s="45"/>
      <c r="H7" s="46"/>
    </row>
    <row r="8" spans="1:16" ht="15" customHeight="1" x14ac:dyDescent="0.15">
      <c r="A8" s="10"/>
      <c r="B8" s="11"/>
      <c r="C8" s="11"/>
      <c r="D8" s="11"/>
      <c r="E8" s="11"/>
      <c r="F8" s="11"/>
      <c r="G8" s="11"/>
      <c r="H8" s="12"/>
    </row>
    <row r="9" spans="1:16" ht="15" customHeight="1" x14ac:dyDescent="0.15">
      <c r="A9" s="10" t="str">
        <f>TEXT(基本情報_1_1!A2,"yyyy年")&amp;"　"&amp;TEXT(基本情報_1_1!A2,"mm月")&amp;"　"&amp;TEXT(基本情報_1_1!A2,"dd日")</f>
        <v>2025年　10月　07日</v>
      </c>
      <c r="B9" s="11"/>
      <c r="C9" s="11"/>
      <c r="D9" s="11"/>
      <c r="E9" s="11"/>
      <c r="F9" s="11"/>
      <c r="G9" s="11"/>
      <c r="H9" s="12"/>
    </row>
    <row r="10" spans="1:16" ht="15" customHeight="1" x14ac:dyDescent="0.15">
      <c r="A10" s="10"/>
      <c r="B10" s="11"/>
      <c r="C10" s="11"/>
      <c r="D10" s="11"/>
      <c r="E10" s="11"/>
      <c r="F10" s="11"/>
      <c r="G10" s="11"/>
      <c r="H10" s="12"/>
    </row>
    <row r="11" spans="1:16" ht="15" customHeight="1" x14ac:dyDescent="0.15">
      <c r="A11" s="10" t="s">
        <v>9</v>
      </c>
      <c r="B11" s="13" t="s">
        <v>10</v>
      </c>
      <c r="C11" s="11"/>
      <c r="D11" s="11" t="s">
        <v>4</v>
      </c>
      <c r="E11" s="14"/>
      <c r="F11" s="14"/>
      <c r="G11" s="11"/>
      <c r="H11" s="12"/>
    </row>
    <row r="12" spans="1:16" ht="15" customHeight="1" x14ac:dyDescent="0.15">
      <c r="A12" s="10"/>
      <c r="B12" s="13" t="s">
        <v>11</v>
      </c>
      <c r="C12" s="11"/>
      <c r="D12" s="11" t="s">
        <v>0</v>
      </c>
      <c r="E12" s="14"/>
      <c r="F12" s="14"/>
      <c r="G12" s="11"/>
      <c r="H12" s="12"/>
    </row>
    <row r="13" spans="1:16" ht="15" customHeight="1" x14ac:dyDescent="0.15">
      <c r="A13" s="10"/>
      <c r="B13" s="13" t="s">
        <v>12</v>
      </c>
      <c r="C13" s="11"/>
      <c r="D13" s="11" t="s">
        <v>3</v>
      </c>
      <c r="E13" s="14"/>
      <c r="F13" s="15" t="s">
        <v>103</v>
      </c>
      <c r="G13" s="16" t="s">
        <v>13</v>
      </c>
      <c r="H13" s="12"/>
    </row>
    <row r="14" spans="1:16" ht="15" customHeight="1" x14ac:dyDescent="0.15">
      <c r="A14" s="10"/>
      <c r="B14" s="11"/>
      <c r="C14" s="11"/>
      <c r="D14" s="11"/>
      <c r="E14" s="11"/>
      <c r="F14" s="11"/>
      <c r="G14" s="11"/>
      <c r="H14" s="12"/>
    </row>
    <row r="15" spans="1:16" ht="15" customHeight="1" x14ac:dyDescent="0.15">
      <c r="A15" s="10" t="s">
        <v>14</v>
      </c>
      <c r="B15" s="47" t="str">
        <f>基本情報_1_1!D2</f>
        <v>テストJV業者</v>
      </c>
      <c r="C15" s="48"/>
      <c r="D15" s="11"/>
      <c r="E15" s="11"/>
      <c r="F15" s="11"/>
      <c r="G15" s="11"/>
      <c r="H15" s="12"/>
    </row>
    <row r="16" spans="1:16" ht="15" customHeight="1" x14ac:dyDescent="0.15">
      <c r="A16" s="10" t="s">
        <v>12</v>
      </c>
      <c r="B16" s="13" t="s">
        <v>10</v>
      </c>
      <c r="C16" s="11"/>
      <c r="D16" s="11" t="str">
        <f>IF(基本情報_1_1!AM2="1",基本情報_1_1!AH2&amp;基本情報_1_1!AI2&amp;基本情報_1_1!AJ2,IF(基本情報_1_1!AM2="2",基本情報_1_1!AD2&amp;基本情報_1_1!AE2&amp;基本情報_1_1!AF2,""))</f>
        <v>埼玉県さいたま市浦和区岸町</v>
      </c>
      <c r="E16" s="11"/>
      <c r="F16" s="11"/>
      <c r="G16" s="11"/>
      <c r="H16" s="12"/>
      <c r="P16" s="3"/>
    </row>
    <row r="17" spans="1:16" ht="15" customHeight="1" x14ac:dyDescent="0.15">
      <c r="A17" s="10"/>
      <c r="B17" s="13" t="s">
        <v>11</v>
      </c>
      <c r="C17" s="11"/>
      <c r="D17" s="11" t="str">
        <f>IF(基本情報_1_1!AM2="1",基本情報_1_1!AO2,IF(基本情報_1_1!AM2="2",基本情報_1_1!AP2,""))</f>
        <v>日立システムズ</v>
      </c>
      <c r="E17" s="11"/>
      <c r="F17" s="11"/>
      <c r="G17" s="11"/>
      <c r="H17" s="12"/>
      <c r="P17" s="3"/>
    </row>
    <row r="18" spans="1:16" ht="15" customHeight="1" x14ac:dyDescent="0.15">
      <c r="A18" s="10"/>
      <c r="B18" s="13" t="s">
        <v>12</v>
      </c>
      <c r="C18" s="11"/>
      <c r="D18" s="11" t="str">
        <f>IF(基本情報_1_1!AM2="1",基本情報_1_1!AQ2,IF(基本情報_1_1!AM2="2",基本情報_1_1!AG2,""))</f>
        <v>テスト</v>
      </c>
      <c r="E18" s="11"/>
      <c r="F18" s="11"/>
      <c r="G18" s="16" t="s">
        <v>13</v>
      </c>
      <c r="H18" s="12"/>
      <c r="P18" s="3"/>
    </row>
    <row r="19" spans="1:16" ht="15" customHeight="1" x14ac:dyDescent="0.15">
      <c r="A19" s="10"/>
      <c r="B19" s="11"/>
      <c r="C19" s="11"/>
      <c r="D19" s="11"/>
      <c r="E19" s="11"/>
      <c r="F19" s="11"/>
      <c r="G19" s="16"/>
      <c r="H19" s="12"/>
      <c r="P19" s="3"/>
    </row>
    <row r="20" spans="1:16" ht="15" customHeight="1" x14ac:dyDescent="0.15">
      <c r="A20" s="10"/>
      <c r="B20" s="11"/>
      <c r="C20" s="11"/>
      <c r="D20" s="11"/>
      <c r="E20" s="11"/>
      <c r="F20" s="11"/>
      <c r="G20" s="11"/>
      <c r="H20" s="12"/>
    </row>
    <row r="21" spans="1:16" ht="33" customHeight="1" x14ac:dyDescent="0.15">
      <c r="A21" s="17" t="s">
        <v>15</v>
      </c>
      <c r="B21" s="38" t="str">
        <f>基本情報_1_1!F2</f>
        <v>テスト4(JV業者)</v>
      </c>
      <c r="C21" s="39"/>
      <c r="D21" s="39"/>
      <c r="E21" s="39"/>
      <c r="F21" s="39"/>
      <c r="G21" s="39"/>
      <c r="H21" s="40"/>
      <c r="P21" s="3"/>
    </row>
    <row r="22" spans="1:16" ht="33" customHeight="1" x14ac:dyDescent="0.15">
      <c r="A22" s="17" t="s">
        <v>16</v>
      </c>
      <c r="B22" s="49" t="s">
        <v>5</v>
      </c>
      <c r="C22" s="39"/>
      <c r="D22" s="39"/>
      <c r="E22" s="39"/>
      <c r="F22" s="39"/>
      <c r="G22" s="39"/>
      <c r="H22" s="40"/>
    </row>
    <row r="23" spans="1:16" ht="33" customHeight="1" x14ac:dyDescent="0.15">
      <c r="A23" s="18" t="s">
        <v>17</v>
      </c>
      <c r="B23" s="50" t="str">
        <f>TEXT(基本情報_1_1!G2,"yyyy年mm月dd日")</f>
        <v>2025年10月08日</v>
      </c>
      <c r="C23" s="51"/>
      <c r="D23" s="19" t="s">
        <v>18</v>
      </c>
      <c r="E23" s="50" t="str">
        <f>TEXT(基本情報_1_1!H2,"yyyy年mm月dd日")</f>
        <v>2025年10月09日</v>
      </c>
      <c r="F23" s="51"/>
      <c r="G23" s="20" t="s">
        <v>19</v>
      </c>
      <c r="H23" s="21"/>
      <c r="J23" s="4"/>
    </row>
    <row r="24" spans="1:16" ht="24.95" customHeight="1" x14ac:dyDescent="0.15">
      <c r="A24" s="52" t="s">
        <v>6</v>
      </c>
      <c r="B24" s="54" t="str">
        <f>"¥"&amp;基本情報_1_1!I2</f>
        <v>¥13200</v>
      </c>
      <c r="C24" s="55"/>
      <c r="D24" s="55"/>
      <c r="E24" s="55"/>
      <c r="F24" s="55"/>
      <c r="G24" s="55"/>
      <c r="H24" s="56"/>
    </row>
    <row r="25" spans="1:16" ht="16.350000000000001" customHeight="1" x14ac:dyDescent="0.15">
      <c r="A25" s="53"/>
      <c r="B25" s="57" t="str">
        <f>"（うち取引に係る消費税及び地方消費税額 ￥　"&amp;基本情報_1_1!J2&amp;"）"</f>
        <v>（うち取引に係る消費税及び地方消費税額 ￥　1200）</v>
      </c>
      <c r="C25" s="58"/>
      <c r="D25" s="58"/>
      <c r="E25" s="58"/>
      <c r="F25" s="58"/>
      <c r="G25" s="58"/>
      <c r="H25" s="59"/>
    </row>
    <row r="26" spans="1:16" ht="16.350000000000001" customHeight="1" x14ac:dyDescent="0.15">
      <c r="A26" s="53"/>
      <c r="B26" s="57" t="str">
        <f>"（うち非課税額 ￥　"&amp;基本情報_1_1!N2&amp;"）"</f>
        <v>（うち非課税額 ￥　1000）</v>
      </c>
      <c r="C26" s="58"/>
      <c r="D26" s="58"/>
      <c r="E26" s="58"/>
      <c r="F26" s="58"/>
      <c r="G26" s="58"/>
      <c r="H26" s="59"/>
    </row>
    <row r="27" spans="1:16" ht="33" customHeight="1" x14ac:dyDescent="0.15">
      <c r="A27" s="53"/>
      <c r="B27" s="60" t="s">
        <v>20</v>
      </c>
      <c r="C27" s="61"/>
      <c r="D27" s="61"/>
      <c r="E27" s="61"/>
      <c r="F27" s="61"/>
      <c r="G27" s="61"/>
      <c r="H27" s="62"/>
    </row>
    <row r="28" spans="1:16" ht="33" customHeight="1" x14ac:dyDescent="0.15">
      <c r="A28" s="17" t="s">
        <v>1</v>
      </c>
      <c r="B28" s="38" t="str">
        <f>基本情報_1_1!P2</f>
        <v>月締支払　末日締（翌月第2営業日内請求）　翌月25日払</v>
      </c>
      <c r="C28" s="39"/>
      <c r="D28" s="39"/>
      <c r="E28" s="39"/>
      <c r="F28" s="39"/>
      <c r="G28" s="39"/>
      <c r="H28" s="40"/>
    </row>
    <row r="29" spans="1:16" ht="33" customHeight="1" x14ac:dyDescent="0.15">
      <c r="A29" s="17" t="s">
        <v>21</v>
      </c>
      <c r="B29" s="22" t="str">
        <f>IF(OR(基本情報_1_1!K2="01",基本情報_1_1!K2="02"),"有","無")</f>
        <v>有</v>
      </c>
      <c r="C29" s="33" t="str">
        <f>IF(OR(基本情報_1_1!K2="01",基本情報_1_1!K2="02"),"(契約金額の"&amp;基本情報_1_1!L2&amp;":"&amp;基本情報_1_1!M2&amp;"円）","")</f>
        <v>(契約金額の10分の3以上:70000円）</v>
      </c>
      <c r="D29" s="33"/>
      <c r="E29" s="33"/>
      <c r="F29" s="33"/>
      <c r="G29" s="33"/>
      <c r="H29" s="34"/>
    </row>
    <row r="30" spans="1:16" ht="33" customHeight="1" x14ac:dyDescent="0.15">
      <c r="A30" s="17" t="s">
        <v>22</v>
      </c>
      <c r="B30" s="22" t="str">
        <f>IF(基本情報_1_1!R2="適用","有","無")</f>
        <v>無</v>
      </c>
      <c r="C30" s="33" t="str">
        <f>IF(基本情報_1_1!R2="適用","（契約金額の10分の3以内）","")</f>
        <v/>
      </c>
      <c r="D30" s="33"/>
      <c r="E30" s="33"/>
      <c r="F30" s="33"/>
      <c r="G30" s="33"/>
      <c r="H30" s="34"/>
    </row>
    <row r="31" spans="1:16" ht="33" customHeight="1" x14ac:dyDescent="0.15">
      <c r="A31" s="17" t="s">
        <v>7</v>
      </c>
      <c r="B31" s="22" t="str">
        <f>IF(基本情報_1_1!S2="07","有","無")</f>
        <v>有</v>
      </c>
      <c r="C31" s="35" t="str">
        <f>IF(基本情報_1_1!S2="07","（"&amp;基本情報_1_1!U2&amp;"回以内）","")</f>
        <v>（3回以内）</v>
      </c>
      <c r="D31" s="35"/>
      <c r="E31" s="35"/>
      <c r="F31" s="35"/>
      <c r="G31" s="35"/>
      <c r="H31" s="36"/>
    </row>
    <row r="32" spans="1:16" ht="33" customHeight="1" x14ac:dyDescent="0.15">
      <c r="A32" s="17" t="s">
        <v>23</v>
      </c>
      <c r="B32" s="22" t="str">
        <f>IF(基本情報_1_1!S2="08","有","無")</f>
        <v>無</v>
      </c>
      <c r="C32" s="23"/>
      <c r="D32" s="23"/>
      <c r="E32" s="23"/>
      <c r="F32" s="23"/>
      <c r="G32" s="23"/>
      <c r="H32" s="24"/>
    </row>
    <row r="33" spans="1:8" ht="33" customHeight="1" x14ac:dyDescent="0.15">
      <c r="A33" s="29" t="s">
        <v>2</v>
      </c>
      <c r="B33" s="37" t="str">
        <f>基本情報_1_1!Y2</f>
        <v>工事請負契約条項</v>
      </c>
      <c r="C33" s="31"/>
      <c r="D33" s="31"/>
      <c r="E33" s="31"/>
      <c r="F33" s="31"/>
      <c r="G33" s="31"/>
      <c r="H33" s="32"/>
    </row>
    <row r="34" spans="1:8" ht="33" customHeight="1" x14ac:dyDescent="0.15">
      <c r="A34" s="29"/>
      <c r="B34" s="37" t="str">
        <f>基本情報_1_1!W2</f>
        <v>警備業務契約条項</v>
      </c>
      <c r="C34" s="31"/>
      <c r="D34" s="31"/>
      <c r="E34" s="31"/>
      <c r="F34" s="31"/>
      <c r="G34" s="31"/>
      <c r="H34" s="32"/>
    </row>
    <row r="35" spans="1:8" ht="33" customHeight="1" x14ac:dyDescent="0.15">
      <c r="A35" s="29" t="s">
        <v>24</v>
      </c>
      <c r="B35" s="30" t="str">
        <f>IF(基本情報_1_1!AA2="対象","解体工事に要する費用等（別紙のとおり）","")</f>
        <v/>
      </c>
      <c r="C35" s="31"/>
      <c r="D35" s="31"/>
      <c r="E35" s="31"/>
      <c r="F35" s="31"/>
      <c r="G35" s="31"/>
      <c r="H35" s="32"/>
    </row>
    <row r="36" spans="1:8" ht="33" customHeight="1" x14ac:dyDescent="0.15">
      <c r="A36" s="29"/>
      <c r="B36" s="30" t="str">
        <f>IF(基本情報_1_1!AC2="対象","建築士法第２２条の３の３に定める記載事項（別紙のとおり）","")</f>
        <v>建築士法第２２条の３の３に定める記載事項（別紙のとおり）</v>
      </c>
      <c r="C36" s="31"/>
      <c r="D36" s="31"/>
      <c r="E36" s="31"/>
      <c r="F36" s="31"/>
      <c r="G36" s="31"/>
      <c r="H36" s="32"/>
    </row>
    <row r="37" spans="1:8" ht="15" customHeight="1" thickBot="1" x14ac:dyDescent="0.2">
      <c r="A37" s="25"/>
      <c r="B37" s="26"/>
      <c r="C37" s="26"/>
      <c r="D37" s="26"/>
      <c r="E37" s="26"/>
      <c r="F37" s="26"/>
      <c r="G37" s="26"/>
      <c r="H37" s="27"/>
    </row>
    <row r="43" spans="1:8" ht="35.25" customHeight="1" x14ac:dyDescent="0.15"/>
  </sheetData>
  <mergeCells count="22">
    <mergeCell ref="B28:H28"/>
    <mergeCell ref="A3:H3"/>
    <mergeCell ref="A5:H7"/>
    <mergeCell ref="B15:C15"/>
    <mergeCell ref="B21:H21"/>
    <mergeCell ref="B22:H22"/>
    <mergeCell ref="B23:C23"/>
    <mergeCell ref="E23:F23"/>
    <mergeCell ref="A24:A27"/>
    <mergeCell ref="B24:H24"/>
    <mergeCell ref="B25:H25"/>
    <mergeCell ref="B26:H26"/>
    <mergeCell ref="B27:H27"/>
    <mergeCell ref="A35:A36"/>
    <mergeCell ref="B35:H35"/>
    <mergeCell ref="B36:H36"/>
    <mergeCell ref="C29:H29"/>
    <mergeCell ref="C30:H30"/>
    <mergeCell ref="C31:H31"/>
    <mergeCell ref="A33:A34"/>
    <mergeCell ref="B33:H33"/>
    <mergeCell ref="B34:H34"/>
  </mergeCells>
  <phoneticPr fontId="9"/>
  <printOptions horizontalCentered="1"/>
  <pageMargins left="0.98425196850393704" right="0.98425196850393704" top="1.3779527559055118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R2"/>
  <sheetViews>
    <sheetView topLeftCell="O1" workbookViewId="0">
      <selection activeCell="W18" sqref="W18"/>
    </sheetView>
  </sheetViews>
  <sheetFormatPr defaultRowHeight="12" x14ac:dyDescent="0.15"/>
  <cols>
    <col min="1" max="1" width="9.85546875" bestFit="1" customWidth="1"/>
    <col min="2" max="2" width="8.85546875" bestFit="1" customWidth="1"/>
    <col min="3" max="3" width="29.5703125" bestFit="1" customWidth="1"/>
    <col min="4" max="4" width="19.85546875" bestFit="1" customWidth="1"/>
    <col min="5" max="5" width="8.140625" bestFit="1" customWidth="1"/>
    <col min="6" max="6" width="14.42578125" bestFit="1" customWidth="1"/>
    <col min="7" max="9" width="16.85546875" bestFit="1" customWidth="1"/>
    <col min="10" max="10" width="8.85546875" bestFit="1" customWidth="1"/>
    <col min="11" max="11" width="17.85546875" bestFit="1" customWidth="1"/>
    <col min="12" max="12" width="11.85546875" bestFit="1" customWidth="1"/>
    <col min="13" max="13" width="16.85546875" bestFit="1" customWidth="1"/>
    <col min="14" max="14" width="8.85546875" bestFit="1" customWidth="1"/>
    <col min="15" max="15" width="27.140625" bestFit="1" customWidth="1"/>
    <col min="16" max="16" width="48.5703125" bestFit="1" customWidth="1"/>
    <col min="17" max="17" width="21.85546875" bestFit="1" customWidth="1"/>
    <col min="18" max="18" width="14.85546875" bestFit="1" customWidth="1"/>
    <col min="19" max="19" width="15.85546875" bestFit="1" customWidth="1"/>
    <col min="20" max="20" width="8.85546875" bestFit="1" customWidth="1"/>
    <col min="21" max="21" width="12.85546875" bestFit="1" customWidth="1"/>
    <col min="22" max="22" width="17.85546875" bestFit="1" customWidth="1"/>
    <col min="23" max="23" width="16.85546875" bestFit="1" customWidth="1"/>
    <col min="24" max="24" width="17.85546875" bestFit="1" customWidth="1"/>
    <col min="25" max="25" width="16.85546875" bestFit="1" customWidth="1"/>
    <col min="26" max="26" width="26.5703125" bestFit="1" customWidth="1"/>
    <col min="27" max="27" width="19.7109375" bestFit="1" customWidth="1"/>
    <col min="28" max="28" width="33.28515625" bestFit="1" customWidth="1"/>
    <col min="29" max="29" width="26.42578125" bestFit="1" customWidth="1"/>
    <col min="30" max="31" width="28.85546875" bestFit="1" customWidth="1"/>
    <col min="32" max="33" width="20.85546875" bestFit="1" customWidth="1"/>
    <col min="34" max="35" width="26.85546875" bestFit="1" customWidth="1"/>
    <col min="36" max="36" width="18.85546875" bestFit="1" customWidth="1"/>
    <col min="37" max="37" width="11.28515625" bestFit="1" customWidth="1"/>
    <col min="38" max="38" width="14.85546875" bestFit="1" customWidth="1"/>
    <col min="39" max="39" width="21.85546875" bestFit="1" customWidth="1"/>
    <col min="40" max="40" width="14.85546875" bestFit="1" customWidth="1"/>
    <col min="41" max="41" width="18.28515625" bestFit="1" customWidth="1"/>
    <col min="42" max="42" width="14.140625" bestFit="1" customWidth="1"/>
    <col min="43" max="43" width="10.85546875" bestFit="1" customWidth="1"/>
  </cols>
  <sheetData>
    <row r="1" spans="1:44" x14ac:dyDescent="0.15">
      <c r="A1" t="s">
        <v>25</v>
      </c>
      <c r="B1" t="s">
        <v>26</v>
      </c>
      <c r="C1" t="s">
        <v>27</v>
      </c>
      <c r="D1" t="s">
        <v>28</v>
      </c>
      <c r="E1" t="s">
        <v>29</v>
      </c>
      <c r="F1" t="s">
        <v>30</v>
      </c>
      <c r="G1" t="s">
        <v>31</v>
      </c>
      <c r="H1" t="s">
        <v>32</v>
      </c>
      <c r="I1" t="s">
        <v>33</v>
      </c>
      <c r="J1" t="s">
        <v>34</v>
      </c>
      <c r="K1" t="s">
        <v>35</v>
      </c>
      <c r="L1" t="s">
        <v>36</v>
      </c>
      <c r="M1" t="s">
        <v>37</v>
      </c>
      <c r="N1" t="s">
        <v>53</v>
      </c>
      <c r="O1" t="s">
        <v>38</v>
      </c>
      <c r="P1" t="s">
        <v>39</v>
      </c>
      <c r="Q1" t="s">
        <v>40</v>
      </c>
      <c r="R1" t="s">
        <v>41</v>
      </c>
      <c r="S1" t="s">
        <v>42</v>
      </c>
      <c r="T1" t="s">
        <v>43</v>
      </c>
      <c r="U1" t="s">
        <v>44</v>
      </c>
      <c r="V1" t="s">
        <v>45</v>
      </c>
      <c r="W1" t="s">
        <v>46</v>
      </c>
      <c r="X1" t="s">
        <v>47</v>
      </c>
      <c r="Y1" t="s">
        <v>48</v>
      </c>
      <c r="Z1" t="s">
        <v>49</v>
      </c>
      <c r="AA1" t="s">
        <v>50</v>
      </c>
      <c r="AB1" t="s">
        <v>51</v>
      </c>
      <c r="AC1" t="s">
        <v>52</v>
      </c>
      <c r="AD1" t="s">
        <v>54</v>
      </c>
      <c r="AE1" t="s">
        <v>55</v>
      </c>
      <c r="AF1" t="s">
        <v>56</v>
      </c>
      <c r="AG1" t="s">
        <v>57</v>
      </c>
      <c r="AH1" t="s">
        <v>59</v>
      </c>
      <c r="AI1" t="s">
        <v>60</v>
      </c>
      <c r="AJ1" t="s">
        <v>61</v>
      </c>
      <c r="AK1" t="s">
        <v>62</v>
      </c>
      <c r="AL1" t="s">
        <v>63</v>
      </c>
      <c r="AM1" t="s">
        <v>64</v>
      </c>
      <c r="AN1" t="s">
        <v>65</v>
      </c>
      <c r="AO1" t="s">
        <v>66</v>
      </c>
      <c r="AP1" t="s">
        <v>67</v>
      </c>
      <c r="AQ1" t="s">
        <v>58</v>
      </c>
      <c r="AR1" s="7" t="s">
        <v>98</v>
      </c>
    </row>
    <row r="2" spans="1:44" x14ac:dyDescent="0.15">
      <c r="A2" s="5">
        <v>45937</v>
      </c>
      <c r="B2" s="1" t="s">
        <v>68</v>
      </c>
      <c r="C2" s="1" t="s">
        <v>69</v>
      </c>
      <c r="D2" s="1" t="s">
        <v>70</v>
      </c>
      <c r="E2" s="1" t="s">
        <v>71</v>
      </c>
      <c r="F2" s="1" t="s">
        <v>72</v>
      </c>
      <c r="G2" s="5">
        <v>45938</v>
      </c>
      <c r="H2" s="5">
        <v>45939</v>
      </c>
      <c r="I2" s="6" t="s">
        <v>73</v>
      </c>
      <c r="J2" s="6" t="s">
        <v>74</v>
      </c>
      <c r="K2" s="1" t="s">
        <v>75</v>
      </c>
      <c r="L2" s="1" t="s">
        <v>76</v>
      </c>
      <c r="M2" s="1" t="s">
        <v>77</v>
      </c>
      <c r="N2" s="6" t="s">
        <v>78</v>
      </c>
      <c r="O2" s="1" t="s">
        <v>75</v>
      </c>
      <c r="P2" s="1" t="s">
        <v>79</v>
      </c>
      <c r="Q2" s="1" t="s">
        <v>80</v>
      </c>
      <c r="R2" s="1" t="s">
        <v>81</v>
      </c>
      <c r="S2" s="1" t="s">
        <v>100</v>
      </c>
      <c r="T2" s="1" t="s">
        <v>83</v>
      </c>
      <c r="U2" s="1" t="s">
        <v>101</v>
      </c>
      <c r="V2" s="1" t="s">
        <v>84</v>
      </c>
      <c r="W2" s="1" t="s">
        <v>85</v>
      </c>
      <c r="X2" s="1" t="s">
        <v>75</v>
      </c>
      <c r="Y2" s="1" t="s">
        <v>86</v>
      </c>
      <c r="Z2" s="1" t="s">
        <v>80</v>
      </c>
      <c r="AA2" s="1" t="s">
        <v>87</v>
      </c>
      <c r="AB2" s="1" t="s">
        <v>75</v>
      </c>
      <c r="AC2" s="1" t="s">
        <v>88</v>
      </c>
      <c r="AD2" s="1" t="s">
        <v>89</v>
      </c>
      <c r="AE2" s="1" t="s">
        <v>90</v>
      </c>
      <c r="AF2" s="1" t="s">
        <v>91</v>
      </c>
      <c r="AG2" s="1" t="s">
        <v>92</v>
      </c>
      <c r="AH2" s="1" t="s">
        <v>89</v>
      </c>
      <c r="AI2" s="1" t="s">
        <v>97</v>
      </c>
      <c r="AJ2" s="1" t="s">
        <v>91</v>
      </c>
      <c r="AK2" s="1" t="s">
        <v>82</v>
      </c>
      <c r="AL2" s="1" t="s">
        <v>93</v>
      </c>
      <c r="AM2" s="1" t="s">
        <v>94</v>
      </c>
      <c r="AN2" s="1" t="s">
        <v>95</v>
      </c>
      <c r="AO2" s="1" t="s">
        <v>92</v>
      </c>
      <c r="AP2" s="1" t="s">
        <v>96</v>
      </c>
      <c r="AQ2" s="1" t="s">
        <v>92</v>
      </c>
      <c r="AR2" s="7" t="s">
        <v>99</v>
      </c>
    </row>
  </sheetData>
  <phoneticPr fontId="9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E92036878E708419DEDB4E101345075" ma:contentTypeVersion="4" ma:contentTypeDescription="新しいドキュメントを作成します。" ma:contentTypeScope="" ma:versionID="9c24bd2a4d085c1474a732cc9a00e54a">
  <xsd:schema xmlns:xsd="http://www.w3.org/2001/XMLSchema" xmlns:xs="http://www.w3.org/2001/XMLSchema" xmlns:p="http://schemas.microsoft.com/office/2006/metadata/properties" xmlns:ns2="580f91ee-e56d-4d19-bf9a-cad906087a44" targetNamespace="http://schemas.microsoft.com/office/2006/metadata/properties" ma:root="true" ma:fieldsID="2428646a57248356c2b758fedcce2a84" ns2:_="">
    <xsd:import namespace="580f91ee-e56d-4d19-bf9a-cad906087a4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_x30bf__x30b0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0f91ee-e56d-4d19-bf9a-cad906087a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x30bf__x30b0_" ma:index="11" nillable="true" ma:displayName="タグ" ma:format="Dropdown" ma:internalName="_x30bf__x30b0_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規程類"/>
                    <xsd:enumeration value="調達部"/>
                    <xsd:enumeration value="規程"/>
                    <xsd:enumeration value="細則"/>
                    <xsd:enumeration value="要領"/>
                    <xsd:enumeration value="本文"/>
                    <xsd:enumeration value="様式等別紙"/>
                  </xsd:restriction>
                </xsd:simple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30bf__x30b0_ xmlns="580f91ee-e56d-4d19-bf9a-cad906087a44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501AD3-BC47-46F5-9D0B-43B8B21CA0AA}"/>
</file>

<file path=customXml/itemProps2.xml><?xml version="1.0" encoding="utf-8"?>
<ds:datastoreItem xmlns:ds="http://schemas.openxmlformats.org/officeDocument/2006/customXml" ds:itemID="{462F3F03-ED87-4D2F-A07F-DEBD577B259D}">
  <ds:schemaRefs>
    <ds:schemaRef ds:uri="http://schemas.microsoft.com/office/2006/metadata/properties"/>
    <ds:schemaRef ds:uri="http://schemas.microsoft.com/office/infopath/2007/PartnerControls"/>
    <ds:schemaRef ds:uri="a0166333-052d-4a1a-a114-171355dedbfd"/>
    <ds:schemaRef ds:uri="dc9beb1a-cd3d-403e-9a8d-7d9573e684fa"/>
  </ds:schemaRefs>
</ds:datastoreItem>
</file>

<file path=customXml/itemProps3.xml><?xml version="1.0" encoding="utf-8"?>
<ds:datastoreItem xmlns:ds="http://schemas.openxmlformats.org/officeDocument/2006/customXml" ds:itemID="{B6315181-F77F-445A-B047-FCA3750C5DC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bef13c3-ec84-4360-afc1-346329e5c56e}" enabled="1" method="Privileged" siteId="{f54277c9-dafe-44aa-85a4-73d5c7c52450}" removed="0"/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PJ3R4054_1</vt:lpstr>
      <vt:lpstr>基本情報_1_1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小竹杏実 / Kotake，Ami</dc:creator>
  <cp:keywords/>
  <dc:description/>
  <cp:lastModifiedBy>Sugano, Yutaro</cp:lastModifiedBy>
  <cp:revision/>
  <dcterms:created xsi:type="dcterms:W3CDTF">2024-08-07T06:18:25Z</dcterms:created>
  <dcterms:modified xsi:type="dcterms:W3CDTF">2026-03-25T07:15:30Z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0x010100AE92036878E708419DEDB4E101345075</vt:lpwstr>
  </property>
  <property fmtid="{D5CDD505-2E9C-101B-9397-08002B2CF9AE}" pid="3" name="MediaServiceImageTags">
    <vt:lpwstr/>
  </property>
</Properties>
</file>